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"/>
    </mc:Choice>
  </mc:AlternateContent>
  <bookViews>
    <workbookView xWindow="0" yWindow="0" windowWidth="19180" windowHeight="704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1" l="1"/>
  <c r="E21" i="1" l="1"/>
  <c r="E19" i="1"/>
  <c r="E18" i="1"/>
  <c r="E17" i="1" l="1"/>
  <c r="E20" i="1" s="1"/>
  <c r="E22" i="1" s="1"/>
  <c r="E23" i="1" s="1"/>
  <c r="E24" i="1" s="1"/>
  <c r="E7" i="1"/>
  <c r="E6" i="1"/>
  <c r="E4" i="1"/>
  <c r="E5" i="1" s="1"/>
  <c r="E8" i="1" l="1"/>
  <c r="E9" i="1"/>
  <c r="E10" i="1" l="1"/>
  <c r="E11" i="1" s="1"/>
  <c r="E12" i="1" s="1"/>
</calcChain>
</file>

<file path=xl/sharedStrings.xml><?xml version="1.0" encoding="utf-8"?>
<sst xmlns="http://schemas.openxmlformats.org/spreadsheetml/2006/main" count="33" uniqueCount="24">
  <si>
    <t>Kolbendurchmesser</t>
  </si>
  <si>
    <t>Kolbenwinkel</t>
  </si>
  <si>
    <t>Manuelle Parameter</t>
  </si>
  <si>
    <t>Y</t>
  </si>
  <si>
    <t>mm</t>
  </si>
  <si>
    <t>T=R+L+C-E</t>
  </si>
  <si>
    <t>D</t>
  </si>
  <si>
    <t>T^2</t>
  </si>
  <si>
    <t>R^2</t>
  </si>
  <si>
    <t>L^2</t>
  </si>
  <si>
    <t>Q</t>
  </si>
  <si>
    <t>Z</t>
  </si>
  <si>
    <t>Q/Z</t>
  </si>
  <si>
    <t>Grad cos(Q/Z)</t>
  </si>
  <si>
    <t>Steuerzeiten</t>
  </si>
  <si>
    <t>Berechnung Auslass</t>
  </si>
  <si>
    <t>Berechnung Einlass</t>
  </si>
  <si>
    <t>T=R+L+C-P</t>
  </si>
  <si>
    <t>P</t>
  </si>
  <si>
    <t>??</t>
  </si>
  <si>
    <t>R = Hub in mm /2</t>
  </si>
  <si>
    <t>L = Pleuellänge in mm</t>
  </si>
  <si>
    <t>E = Distanz Oberkante Auslass -&gt; Kopf in mm</t>
  </si>
  <si>
    <t>C = Distanz Kolben-&gt;Kopf (QK) bei OT in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</si>
</sst>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3" borderId="3" xfId="0" applyFont="1" applyFill="1" applyBorder="1"/>
    <xf numFmtId="0" fontId="3" fillId="3" borderId="4" xfId="0" applyFont="1" applyFill="1" applyBorder="1"/>
    <xf numFmtId="0" fontId="1" fillId="2" borderId="2" xfId="0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122513</xdr:colOff>
      <xdr:row>0</xdr:row>
      <xdr:rowOff>152400</xdr:rowOff>
    </xdr:from>
    <xdr:to>
      <xdr:col>13</xdr:col>
      <xdr:colOff>351275</xdr:colOff>
      <xdr:row>22</xdr:row>
      <xdr:rowOff>25035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8163" y="152400"/>
          <a:ext cx="6324762" cy="3952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90" zoomScaleNormal="90" workbookViewId="0">
      <selection activeCell="B8" sqref="B8"/>
    </sheetView>
  </sheetViews>
  <sheetFormatPr baseColWidth="10" defaultRowHeight="14.5" x14ac:dyDescent="0.35"/>
  <cols>
    <col min="1" max="1" width="39.08984375" bestFit="1" customWidth="1"/>
    <col min="4" max="4" width="13.1796875" bestFit="1" customWidth="1"/>
  </cols>
  <sheetData>
    <row r="1" spans="1:5" ht="15" thickBot="1" x14ac:dyDescent="0.4">
      <c r="A1" s="1" t="s">
        <v>14</v>
      </c>
    </row>
    <row r="2" spans="1:5" x14ac:dyDescent="0.35">
      <c r="A2" s="8" t="s">
        <v>2</v>
      </c>
      <c r="B2" s="14" t="s">
        <v>4</v>
      </c>
      <c r="D2" s="2" t="s">
        <v>15</v>
      </c>
      <c r="E2" s="3"/>
    </row>
    <row r="3" spans="1:5" x14ac:dyDescent="0.35">
      <c r="A3" s="12" t="s">
        <v>0</v>
      </c>
      <c r="B3" s="13">
        <v>53.93</v>
      </c>
      <c r="D3" s="12" t="s">
        <v>3</v>
      </c>
      <c r="E3" s="13">
        <v>1.955503</v>
      </c>
    </row>
    <row r="4" spans="1:5" x14ac:dyDescent="0.35">
      <c r="A4" s="12" t="s">
        <v>1</v>
      </c>
      <c r="B4" s="13">
        <v>4</v>
      </c>
      <c r="D4" s="4" t="s">
        <v>5</v>
      </c>
      <c r="E4" s="5">
        <f>SUM(B5+B6+B7-B8)</f>
        <v>110.31499999999998</v>
      </c>
    </row>
    <row r="5" spans="1:5" x14ac:dyDescent="0.35">
      <c r="A5" s="4" t="s">
        <v>20</v>
      </c>
      <c r="B5" s="5">
        <v>27.215</v>
      </c>
      <c r="D5" s="4" t="s">
        <v>7</v>
      </c>
      <c r="E5" s="5">
        <f>E4^2</f>
        <v>12169.399224999996</v>
      </c>
    </row>
    <row r="6" spans="1:5" x14ac:dyDescent="0.35">
      <c r="A6" s="4" t="s">
        <v>21</v>
      </c>
      <c r="B6" s="5">
        <v>109.8</v>
      </c>
      <c r="D6" s="4" t="s">
        <v>8</v>
      </c>
      <c r="E6" s="5">
        <f>B5^2</f>
        <v>740.65622499999995</v>
      </c>
    </row>
    <row r="7" spans="1:5" x14ac:dyDescent="0.35">
      <c r="A7" s="4" t="s">
        <v>23</v>
      </c>
      <c r="B7" s="5">
        <v>1</v>
      </c>
      <c r="D7" s="4" t="s">
        <v>9</v>
      </c>
      <c r="E7" s="5">
        <f>B6^2</f>
        <v>12056.039999999999</v>
      </c>
    </row>
    <row r="8" spans="1:5" x14ac:dyDescent="0.35">
      <c r="A8" s="4" t="s">
        <v>22</v>
      </c>
      <c r="B8" s="5">
        <v>27.7</v>
      </c>
      <c r="D8" s="4" t="s">
        <v>10</v>
      </c>
      <c r="E8" s="5">
        <f>E5+E6-E7</f>
        <v>854.01544999999714</v>
      </c>
    </row>
    <row r="9" spans="1:5" ht="15" thickBot="1" x14ac:dyDescent="0.4">
      <c r="A9" s="6" t="s">
        <v>18</v>
      </c>
      <c r="B9" s="7">
        <v>45</v>
      </c>
      <c r="C9" t="s">
        <v>19</v>
      </c>
      <c r="D9" s="4" t="s">
        <v>11</v>
      </c>
      <c r="E9" s="5">
        <f>2*B5*E4</f>
        <v>6004.4454499999993</v>
      </c>
    </row>
    <row r="10" spans="1:5" x14ac:dyDescent="0.35">
      <c r="D10" s="4" t="s">
        <v>12</v>
      </c>
      <c r="E10" s="5">
        <f>E8/E9</f>
        <v>0.14223052854947615</v>
      </c>
    </row>
    <row r="11" spans="1:5" x14ac:dyDescent="0.35">
      <c r="D11" s="4" t="s">
        <v>13</v>
      </c>
      <c r="E11" s="9">
        <f>DEGREES(ACOS(E10))</f>
        <v>81.823062053716143</v>
      </c>
    </row>
    <row r="12" spans="1:5" ht="15" thickBot="1" x14ac:dyDescent="0.4">
      <c r="D12" s="10" t="s">
        <v>6</v>
      </c>
      <c r="E12" s="11">
        <f>2*(180-E11)</f>
        <v>196.35387589256771</v>
      </c>
    </row>
    <row r="13" spans="1:5" ht="15" thickBot="1" x14ac:dyDescent="0.4"/>
    <row r="14" spans="1:5" x14ac:dyDescent="0.35">
      <c r="D14" s="2" t="s">
        <v>16</v>
      </c>
      <c r="E14" s="3"/>
    </row>
    <row r="15" spans="1:5" x14ac:dyDescent="0.35">
      <c r="D15" s="12" t="s">
        <v>3</v>
      </c>
      <c r="E15" s="13">
        <v>1.955503</v>
      </c>
    </row>
    <row r="16" spans="1:5" x14ac:dyDescent="0.35">
      <c r="D16" s="4" t="s">
        <v>17</v>
      </c>
      <c r="E16" s="5">
        <f>SUM(B5+B6+B7-B9)</f>
        <v>93.014999999999986</v>
      </c>
    </row>
    <row r="17" spans="4:5" x14ac:dyDescent="0.35">
      <c r="D17" s="4" t="s">
        <v>7</v>
      </c>
      <c r="E17" s="5">
        <f>E16^2</f>
        <v>8651.790224999997</v>
      </c>
    </row>
    <row r="18" spans="4:5" x14ac:dyDescent="0.35">
      <c r="D18" s="4" t="s">
        <v>8</v>
      </c>
      <c r="E18" s="5">
        <f>B5^2</f>
        <v>740.65622499999995</v>
      </c>
    </row>
    <row r="19" spans="4:5" x14ac:dyDescent="0.35">
      <c r="D19" s="4" t="s">
        <v>9</v>
      </c>
      <c r="E19" s="5">
        <f>B6^2</f>
        <v>12056.039999999999</v>
      </c>
    </row>
    <row r="20" spans="4:5" x14ac:dyDescent="0.35">
      <c r="D20" s="4" t="s">
        <v>10</v>
      </c>
      <c r="E20" s="5">
        <f>E17+E18-E19</f>
        <v>-2663.5935500000014</v>
      </c>
    </row>
    <row r="21" spans="4:5" x14ac:dyDescent="0.35">
      <c r="D21" s="4" t="s">
        <v>11</v>
      </c>
      <c r="E21" s="5">
        <f>2*B5*E16</f>
        <v>5062.8064499999991</v>
      </c>
    </row>
    <row r="22" spans="4:5" x14ac:dyDescent="0.35">
      <c r="D22" s="4" t="s">
        <v>12</v>
      </c>
      <c r="E22" s="5">
        <f>E20/E21</f>
        <v>-0.526110088605106</v>
      </c>
    </row>
    <row r="23" spans="4:5" x14ac:dyDescent="0.35">
      <c r="D23" s="4" t="s">
        <v>13</v>
      </c>
      <c r="E23" s="9">
        <f>DEGREES(ACOS(E22))</f>
        <v>121.74300397526056</v>
      </c>
    </row>
    <row r="24" spans="4:5" ht="15" thickBot="1" x14ac:dyDescent="0.4">
      <c r="D24" s="10" t="s">
        <v>6</v>
      </c>
      <c r="E24" s="11">
        <f>2*(180-E23)</f>
        <v>116.51399204947887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Tellenbach</dc:creator>
  <cp:lastModifiedBy>Tellenbach André BIT</cp:lastModifiedBy>
  <dcterms:created xsi:type="dcterms:W3CDTF">2019-10-27T14:02:40Z</dcterms:created>
  <dcterms:modified xsi:type="dcterms:W3CDTF">2019-11-01T08:29:00Z</dcterms:modified>
</cp:coreProperties>
</file>